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UMTOL-OMTOL\Заявки 2026\ЗК2кв2026\Лоты\Подвесные потолки и комплектующие к ним\2026.07.03 ТЗ на поставку подвесных потолков_СЦ эф для любые\"/>
    </mc:Choice>
  </mc:AlternateContent>
  <bookViews>
    <workbookView xWindow="0" yWindow="0" windowWidth="18015" windowHeight="25695"/>
  </bookViews>
  <sheets>
    <sheet name=" Расчет НМЦ лота" sheetId="1" r:id="rId1"/>
  </sheets>
  <definedNames>
    <definedName name="_xlnm._FilterDatabase" localSheetId="0" hidden="1">' Расчет НМЦ лота'!$A$9:$AC$46</definedName>
    <definedName name="A_COLUMNS">' Расчет НМЦ лота'!$C$57</definedName>
    <definedName name="A_FNAMES">' Расчет НМЦ лота'!$B$57</definedName>
    <definedName name="A_SNAMES">' Расчет НМЦ лота'!$A$57</definedName>
    <definedName name="CenaCol">' Расчет НМЦ лота'!$Y$6</definedName>
    <definedName name="ITOG">' Расчет НМЦ лота'!#REF!</definedName>
    <definedName name="LastRow">' Расчет НМЦ лота'!$A$45</definedName>
    <definedName name="LOT_ITOG">' Расчет НМЦ лота'!$46:$46</definedName>
    <definedName name="PQRT1_ITOG">' Расчет НМЦ лота'!$11:$11</definedName>
    <definedName name="PQRT1_LINE">' Расчет НМЦ лота'!$12:$12</definedName>
    <definedName name="PQRT2_ITOG">' Расчет НМЦ лота'!$14:$14</definedName>
    <definedName name="PQRT2_LINE">' Расчет НМЦ лота'!$15:$15</definedName>
    <definedName name="PQRT3_ITOG">' Расчет НМЦ лота'!$17:$17</definedName>
    <definedName name="PQRT3_LINE">' Расчет НМЦ лота'!$18:$18</definedName>
    <definedName name="PQRT4_ITOG">' Расчет НМЦ лота'!$20:$20</definedName>
    <definedName name="PQRT4_LINE">' Расчет НМЦ лота'!$21:$21</definedName>
    <definedName name="QRT1_ITOG">' Расчет НМЦ лота'!$23:$23</definedName>
    <definedName name="QRT1_LINE">' Расчет НМЦ лота'!$24:$24</definedName>
    <definedName name="QRT2_ITOG">' Расчет НМЦ лота'!$33:$33</definedName>
    <definedName name="QRT2_LINE">' Расчет НМЦ лота'!$34:$34</definedName>
    <definedName name="QRT3_ITOG">' Расчет НМЦ лота'!$36:$36</definedName>
    <definedName name="QRT3_LINE">' Расчет НМЦ лота'!$37:$37</definedName>
    <definedName name="QRT4_ITOG">' Расчет НМЦ лота'!$39:$39</definedName>
    <definedName name="QRT4_LINE">' Расчет НМЦ лота'!$40:$40</definedName>
    <definedName name="TABLE">' Расчет НМЦ лота'!$4:$46</definedName>
    <definedName name="Z_FNUMBERS">' Расчет НМЦ лота'!$A$9</definedName>
    <definedName name="Z_MNLIST">' Расчет НМЦ лота'!$A$58</definedName>
    <definedName name="ZPQRT1_HEAD">' Расчет НМЦ лота'!$A$11</definedName>
    <definedName name="ZPQRT2_HEAD">' Расчет НМЦ лота'!$A$14</definedName>
    <definedName name="ZPQRT3_HEAD">' Расчет НМЦ лота'!$A$17</definedName>
    <definedName name="ZPQRT4_HEAD">' Расчет НМЦ лота'!$A$20</definedName>
    <definedName name="ZQRT1_HEAD">' Расчет НМЦ лота'!$A$23</definedName>
    <definedName name="ZQRT2_HEAD">' Расчет НМЦ лота'!$A$33</definedName>
    <definedName name="ZQRT3_HEAD">' Расчет НМЦ лота'!$A$36</definedName>
    <definedName name="ZQRT4_HEAD">' Расчет НМЦ лота'!$A$39</definedName>
  </definedNames>
  <calcPr calcId="162913"/>
</workbook>
</file>

<file path=xl/calcChain.xml><?xml version="1.0" encoding="utf-8"?>
<calcChain xmlns="http://schemas.openxmlformats.org/spreadsheetml/2006/main">
  <c r="Z41" i="1" l="1"/>
  <c r="Z42" i="1"/>
  <c r="Z43" i="1"/>
  <c r="Z44" i="1"/>
  <c r="Z40" i="1"/>
  <c r="Z37" i="1"/>
  <c r="Z34" i="1"/>
  <c r="Z25" i="1"/>
  <c r="Z26" i="1"/>
  <c r="Z27" i="1"/>
  <c r="Z28" i="1"/>
  <c r="Z29" i="1"/>
  <c r="Z30" i="1"/>
  <c r="Z31" i="1"/>
  <c r="Z24" i="1"/>
  <c r="O44" i="1" l="1"/>
  <c r="N44" i="1" s="1"/>
  <c r="O43" i="1"/>
  <c r="N43" i="1" s="1"/>
  <c r="O42" i="1"/>
  <c r="N42" i="1" s="1"/>
  <c r="O41" i="1"/>
  <c r="N41" i="1" s="1"/>
  <c r="O31" i="1"/>
  <c r="N31" i="1" s="1"/>
  <c r="O30" i="1"/>
  <c r="N30" i="1" s="1"/>
  <c r="O29" i="1"/>
  <c r="N29" i="1" s="1"/>
  <c r="O28" i="1"/>
  <c r="N28" i="1" s="1"/>
  <c r="O27" i="1"/>
  <c r="N27" i="1" s="1"/>
  <c r="O26" i="1"/>
  <c r="N26" i="1" s="1"/>
  <c r="O25" i="1"/>
  <c r="N25" i="1" s="1"/>
  <c r="O40" i="1"/>
  <c r="N40" i="1" s="1"/>
  <c r="O38" i="1"/>
  <c r="O37" i="1"/>
  <c r="N37" i="1" s="1"/>
  <c r="O35" i="1"/>
  <c r="O34" i="1"/>
  <c r="N34" i="1" s="1"/>
  <c r="O32" i="1"/>
  <c r="O24" i="1"/>
  <c r="N24" i="1" s="1"/>
  <c r="O22" i="1"/>
  <c r="O21" i="1"/>
  <c r="N21" i="1" s="1"/>
  <c r="O19" i="1"/>
  <c r="O18" i="1"/>
  <c r="N18" i="1" s="1"/>
  <c r="O16" i="1"/>
  <c r="O15" i="1"/>
  <c r="N15" i="1" s="1"/>
  <c r="N12" i="1"/>
  <c r="O11" i="1"/>
  <c r="P39" i="1"/>
  <c r="P36" i="1"/>
  <c r="P33" i="1"/>
  <c r="P23" i="1"/>
  <c r="P20" i="1"/>
  <c r="P17" i="1"/>
  <c r="P14" i="1"/>
  <c r="P11" i="1"/>
  <c r="Q39" i="1"/>
  <c r="Q36" i="1"/>
  <c r="Q33" i="1"/>
  <c r="Q23" i="1"/>
  <c r="Q20" i="1"/>
  <c r="Q17" i="1"/>
  <c r="Q14" i="1"/>
  <c r="Q11" i="1"/>
  <c r="R39" i="1"/>
  <c r="R36" i="1"/>
  <c r="R33" i="1"/>
  <c r="R23" i="1"/>
  <c r="R20" i="1"/>
  <c r="R17" i="1"/>
  <c r="R14" i="1"/>
  <c r="R11" i="1"/>
  <c r="S39" i="1"/>
  <c r="S36" i="1"/>
  <c r="S33" i="1"/>
  <c r="S23" i="1"/>
  <c r="S20" i="1"/>
  <c r="S17" i="1"/>
  <c r="S14" i="1"/>
  <c r="S11" i="1"/>
  <c r="T39" i="1"/>
  <c r="T36" i="1"/>
  <c r="T33" i="1"/>
  <c r="T23" i="1"/>
  <c r="T20" i="1"/>
  <c r="T17" i="1"/>
  <c r="T14" i="1"/>
  <c r="T11" i="1"/>
  <c r="U39" i="1"/>
  <c r="U36" i="1"/>
  <c r="U33" i="1"/>
  <c r="U23" i="1"/>
  <c r="U20" i="1"/>
  <c r="U17" i="1"/>
  <c r="U14" i="1"/>
  <c r="U11" i="1"/>
  <c r="V39" i="1"/>
  <c r="V36" i="1"/>
  <c r="V33" i="1"/>
  <c r="V23" i="1"/>
  <c r="V20" i="1"/>
  <c r="V17" i="1"/>
  <c r="V14" i="1"/>
  <c r="V11" i="1"/>
  <c r="W39" i="1"/>
  <c r="W36" i="1"/>
  <c r="W33" i="1"/>
  <c r="W23" i="1"/>
  <c r="W20" i="1"/>
  <c r="W17" i="1"/>
  <c r="W14" i="1"/>
  <c r="W11" i="1"/>
  <c r="AA34" i="1" l="1"/>
  <c r="AA33" i="1" s="1"/>
  <c r="AB34" i="1"/>
  <c r="AB33" i="1" s="1"/>
  <c r="AA28" i="1"/>
  <c r="AB28" i="1"/>
  <c r="AA31" i="1"/>
  <c r="AB31" i="1"/>
  <c r="AA24" i="1"/>
  <c r="AB24" i="1"/>
  <c r="AA40" i="1"/>
  <c r="AB40" i="1"/>
  <c r="AA26" i="1"/>
  <c r="AB26" i="1"/>
  <c r="AA29" i="1"/>
  <c r="AB29" i="1"/>
  <c r="AA43" i="1"/>
  <c r="AB43" i="1"/>
  <c r="AA25" i="1"/>
  <c r="AB25" i="1"/>
  <c r="AA42" i="1"/>
  <c r="AB42" i="1"/>
  <c r="AA37" i="1"/>
  <c r="AA36" i="1" s="1"/>
  <c r="AB37" i="1"/>
  <c r="AB36" i="1" s="1"/>
  <c r="AA27" i="1"/>
  <c r="AB27" i="1"/>
  <c r="AA30" i="1"/>
  <c r="AB30" i="1"/>
  <c r="AA41" i="1"/>
  <c r="AB41" i="1"/>
  <c r="AA44" i="1"/>
  <c r="AB44" i="1"/>
  <c r="Q46" i="1"/>
  <c r="P46" i="1"/>
  <c r="R46" i="1"/>
  <c r="S46" i="1"/>
  <c r="T46" i="1"/>
  <c r="U46" i="1"/>
  <c r="V46" i="1"/>
  <c r="W46" i="1"/>
  <c r="Z21" i="1"/>
  <c r="Z20" i="1" s="1"/>
  <c r="Z18" i="1"/>
  <c r="Z17" i="1" s="1"/>
  <c r="Z15" i="1"/>
  <c r="Z14" i="1" s="1"/>
  <c r="Z12" i="1"/>
  <c r="Z11" i="1" s="1"/>
  <c r="AA39" i="1" l="1"/>
  <c r="AB23" i="1"/>
  <c r="AB39" i="1"/>
  <c r="AA23" i="1"/>
  <c r="AA46" i="1" s="1"/>
  <c r="X20" i="1"/>
  <c r="O20" i="1" s="1"/>
  <c r="N20" i="1"/>
  <c r="X17" i="1"/>
  <c r="O17" i="1" s="1"/>
  <c r="N17" i="1"/>
  <c r="X14" i="1"/>
  <c r="O14" i="1" s="1"/>
  <c r="N14" i="1"/>
  <c r="X11" i="1"/>
  <c r="N11" i="1"/>
  <c r="AB46" i="1" l="1"/>
  <c r="N39" i="1"/>
  <c r="N36" i="1"/>
  <c r="N33" i="1"/>
  <c r="N23" i="1"/>
  <c r="N46" i="1" l="1"/>
  <c r="X39" i="1"/>
  <c r="O39" i="1" s="1"/>
  <c r="X36" i="1"/>
  <c r="O36" i="1" s="1"/>
  <c r="X33" i="1"/>
  <c r="O33" i="1" s="1"/>
  <c r="X23" i="1"/>
  <c r="O23" i="1" s="1"/>
  <c r="O46" i="1" l="1"/>
  <c r="X46" i="1"/>
</calcChain>
</file>

<file path=xl/sharedStrings.xml><?xml version="1.0" encoding="utf-8"?>
<sst xmlns="http://schemas.openxmlformats.org/spreadsheetml/2006/main" count="267" uniqueCount="67">
  <si>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</si>
  <si>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</si>
  <si>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</si>
  <si>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</si>
  <si>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</si>
  <si>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</si>
  <si>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</si>
  <si>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</si>
  <si>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</si>
  <si>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</si>
  <si>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</si>
  <si>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</si>
  <si>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</si>
  <si>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</si>
  <si>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</si>
  <si>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</si>
  <si>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</si>
  <si>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</si>
  <si>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 xml:space="preserve">Примечание: </t>
  </si>
  <si>
    <r>
      <t xml:space="preserve">1.* Гарантийный срок: </t>
    </r>
    <r>
      <rPr>
        <b/>
        <i/>
        <sz val="12"/>
        <rFont val="Times New Roman"/>
        <family val="1"/>
        <charset val="204"/>
      </rPr>
      <t>указать</t>
    </r>
  </si>
  <si>
    <r>
      <t>2.* Соответствие технической части: Согласны с условиями Технической части (Техническое задание), Проекта договора</t>
    </r>
    <r>
      <rPr>
        <sz val="12"/>
        <rFont val="Times New Roman"/>
        <family val="1"/>
        <charset val="204"/>
      </rPr>
      <t>".</t>
    </r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</si>
  <si>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</si>
  <si>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</si>
  <si>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</si>
  <si>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</si>
  <si>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</si>
  <si>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</si>
  <si>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</si>
  <si>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</si>
  <si>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</si>
  <si>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</si>
  <si>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</si>
  <si>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</si>
  <si>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</si>
  <si>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</si>
  <si>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</si>
  <si>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</si>
  <si>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</si>
  <si>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</si>
  <si>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</si>
  <si>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</si>
  <si>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</si>
  <si>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</si>
  <si>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</si>
  <si>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Подвес прямой 60х125</t>
  </si>
  <si>
    <t>ШТ</t>
  </si>
  <si>
    <t>1. Основная деятельность</t>
  </si>
  <si>
    <t>ПрофильППН потол. д/гипсокарт.28х27мм 3м</t>
  </si>
  <si>
    <t>ПрофильППН потол. д/гипсокарт.60х27мм 3м</t>
  </si>
  <si>
    <t>Подвес для крепл.ПП профил.стал.оц.60х27</t>
  </si>
  <si>
    <t>Соединитель одноуровневый ПП 60х27х0,8</t>
  </si>
  <si>
    <t>Соединитель профиля Краб 148х56х20</t>
  </si>
  <si>
    <t>Плита потолочная  Ангара 600х600х7мм</t>
  </si>
  <si>
    <t>Потолок реечный бел.мат.компл. 2,25х1,7м</t>
  </si>
  <si>
    <t>Нет</t>
  </si>
  <si>
    <t>в течение 30 календарных дней с момента заключения договора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</si>
  <si>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</si>
  <si>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</si>
  <si>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</si>
  <si>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</si>
  <si>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-</t>
  </si>
  <si>
    <t>ID закупки 59911 Поставка подвесных потолков и комплектующих к ним (ПЭ)</t>
  </si>
  <si>
    <t>В случае не согласия указать пункты.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</t>
  </si>
  <si>
    <t>4*</t>
  </si>
  <si>
    <t>Приложение № 1.1. к Техническому заданию</t>
  </si>
  <si>
    <t>26*</t>
  </si>
  <si>
    <t>28*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</si>
</sst>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11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vertical="top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0" fillId="0" borderId="1" xfId="0" applyFill="1" applyBorder="1" applyAlignment="1">
      <alignment horizontal="left"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8" fillId="0" borderId="0" xfId="0" applyFont="1" applyFill="1"/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0" fillId="0" borderId="0" xfId="0" applyFont="1" applyFill="1"/>
    <xf numFmtId="0" fontId="0" fillId="0" borderId="1" xfId="0" applyFill="1" applyBorder="1"/>
    <xf numFmtId="0" fontId="1" fillId="0" borderId="1" xfId="0" applyFont="1" applyFill="1" applyBorder="1"/>
    <xf numFmtId="0" fontId="0" fillId="0" borderId="1" xfId="0" applyFill="1" applyBorder="1" applyAlignment="1">
      <alignment vertical="center" wrapText="1"/>
    </xf>
    <xf numFmtId="4" fontId="0" fillId="0" borderId="1" xfId="0" applyNumberForma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4" fontId="0" fillId="0" borderId="1" xfId="0" applyNumberFormat="1" applyFill="1" applyBorder="1"/>
    <xf numFmtId="4" fontId="0" fillId="0" borderId="1" xfId="0" applyNumberForma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4" fontId="0" fillId="0" borderId="1" xfId="0" applyNumberFormat="1" applyFill="1" applyBorder="1" applyAlignment="1">
      <alignment vertical="center"/>
    </xf>
    <xf numFmtId="4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B58"/>
  <sheetViews>
    <sheetView tabSelected="1" zoomScale="70" zoomScaleNormal="70" workbookViewId="0">
      <selection activeCell="AE42" sqref="AE42"/>
    </sheetView>
  </sheetViews>
  <sheetFormatPr defaultColWidth="11.7109375" defaultRowHeight="15" x14ac:dyDescent="0.25"/>
  <cols>
    <col min="1" max="1" width="4.42578125" style="2" customWidth="1"/>
    <col min="2" max="2" width="17.28515625" style="2" customWidth="1"/>
    <col min="3" max="3" width="43.28515625" style="2" customWidth="1"/>
    <col min="4" max="4" width="27.7109375" style="2" customWidth="1"/>
    <col min="5" max="5" width="26.28515625" style="2" customWidth="1"/>
    <col min="6" max="6" width="26" style="2" customWidth="1"/>
    <col min="7" max="7" width="19.5703125" style="2" customWidth="1"/>
    <col min="8" max="8" width="15" style="2" customWidth="1"/>
    <col min="9" max="9" width="24.28515625" style="2" customWidth="1"/>
    <col min="10" max="10" width="26.140625" style="2" customWidth="1"/>
    <col min="11" max="11" width="12" style="2" customWidth="1"/>
    <col min="12" max="12" width="20" style="2" customWidth="1"/>
    <col min="13" max="13" width="8.5703125" style="2" customWidth="1"/>
    <col min="14" max="14" width="10.28515625" style="2" customWidth="1"/>
    <col min="15" max="15" width="11.140625" style="2" customWidth="1"/>
    <col min="16" max="16" width="7.140625" style="2" customWidth="1"/>
    <col min="17" max="17" width="5.42578125" style="12" customWidth="1"/>
    <col min="18" max="18" width="5" style="2" customWidth="1"/>
    <col min="19" max="19" width="7.140625" style="2" customWidth="1"/>
    <col min="20" max="20" width="5" style="2" customWidth="1"/>
    <col min="21" max="21" width="6" style="2" customWidth="1"/>
    <col min="22" max="22" width="7.140625" style="2" customWidth="1"/>
    <col min="23" max="23" width="5.7109375" style="2" customWidth="1"/>
    <col min="24" max="24" width="5" style="2" customWidth="1"/>
    <col min="25" max="28" width="12.28515625" style="2" customWidth="1"/>
    <col min="29" max="29" width="7.140625" style="2" customWidth="1"/>
    <col min="30" max="16384" width="11.7109375" style="2"/>
  </cols>
  <sheetData>
    <row r="2" spans="1:28" ht="45" customHeight="1" x14ac:dyDescent="0.25">
      <c r="Q2" s="3"/>
      <c r="U2" s="70" t="s">
        <v>64</v>
      </c>
      <c r="V2" s="70"/>
      <c r="W2" s="70"/>
      <c r="X2" s="70"/>
      <c r="Y2" s="70"/>
      <c r="Z2" s="70"/>
      <c r="AA2" s="70"/>
      <c r="AB2" s="70"/>
    </row>
    <row r="3" spans="1:28" x14ac:dyDescent="0.25">
      <c r="P3" s="3"/>
      <c r="Q3" s="3"/>
    </row>
    <row r="4" spans="1:28" ht="15" customHeight="1" x14ac:dyDescent="0.25">
      <c r="A4" s="87" t="s">
        <v>0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 spans="1:28" ht="15" customHeight="1" x14ac:dyDescent="0.25">
      <c r="A5" s="88" t="s">
        <v>22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</row>
    <row r="6" spans="1:28" ht="45" customHeight="1" x14ac:dyDescent="0.25">
      <c r="A6" s="75" t="s">
        <v>1</v>
      </c>
      <c r="B6" s="75" t="s">
        <v>2</v>
      </c>
      <c r="C6" s="76" t="s">
        <v>3</v>
      </c>
      <c r="D6" s="79"/>
      <c r="E6" s="79"/>
      <c r="F6" s="79"/>
      <c r="G6" s="79"/>
      <c r="H6" s="79"/>
      <c r="I6" s="79"/>
      <c r="J6" s="79"/>
      <c r="K6" s="80"/>
      <c r="L6" s="75" t="s">
        <v>5</v>
      </c>
      <c r="M6" s="75" t="s">
        <v>6</v>
      </c>
      <c r="N6" s="75" t="s">
        <v>12</v>
      </c>
      <c r="O6" s="76" t="s">
        <v>42</v>
      </c>
      <c r="P6" s="79"/>
      <c r="Q6" s="79"/>
      <c r="R6" s="79"/>
      <c r="S6" s="79"/>
      <c r="T6" s="79"/>
      <c r="U6" s="79"/>
      <c r="V6" s="79"/>
      <c r="W6" s="79"/>
      <c r="X6" s="80"/>
      <c r="Y6" s="72" t="s">
        <v>56</v>
      </c>
      <c r="Z6" s="72" t="s">
        <v>57</v>
      </c>
      <c r="AA6" s="71" t="s">
        <v>58</v>
      </c>
      <c r="AB6" s="71" t="s">
        <v>59</v>
      </c>
    </row>
    <row r="7" spans="1:28" ht="14.45" customHeight="1" x14ac:dyDescent="0.25">
      <c r="A7" s="75" t="s">
        <v>4</v>
      </c>
      <c r="B7" s="75" t="s">
        <v>4</v>
      </c>
      <c r="C7" s="75" t="s">
        <v>7</v>
      </c>
      <c r="D7" s="75" t="s">
        <v>4</v>
      </c>
      <c r="E7" s="76" t="s">
        <v>8</v>
      </c>
      <c r="F7" s="77"/>
      <c r="G7" s="77"/>
      <c r="H7" s="77"/>
      <c r="I7" s="78"/>
      <c r="J7" s="21"/>
      <c r="K7" s="1"/>
      <c r="L7" s="75" t="s">
        <v>4</v>
      </c>
      <c r="M7" s="75" t="s">
        <v>4</v>
      </c>
      <c r="N7" s="75" t="s">
        <v>4</v>
      </c>
      <c r="O7" s="73" t="s">
        <v>43</v>
      </c>
      <c r="P7" s="73" t="s">
        <v>33</v>
      </c>
      <c r="Q7" s="73" t="s">
        <v>34</v>
      </c>
      <c r="R7" s="73" t="s">
        <v>35</v>
      </c>
      <c r="S7" s="73" t="s">
        <v>36</v>
      </c>
      <c r="T7" s="73" t="s">
        <v>37</v>
      </c>
      <c r="U7" s="73" t="s">
        <v>38</v>
      </c>
      <c r="V7" s="73" t="s">
        <v>39</v>
      </c>
      <c r="W7" s="73" t="s">
        <v>40</v>
      </c>
      <c r="X7" s="73" t="s">
        <v>41</v>
      </c>
      <c r="Y7" s="72" t="s">
        <v>4</v>
      </c>
      <c r="Z7" s="72" t="s">
        <v>4</v>
      </c>
      <c r="AA7" s="71" t="s">
        <v>4</v>
      </c>
      <c r="AB7" s="71" t="s">
        <v>4</v>
      </c>
    </row>
    <row r="8" spans="1:28" ht="121.5" customHeight="1" x14ac:dyDescent="0.25">
      <c r="A8" s="75" t="s">
        <v>4</v>
      </c>
      <c r="B8" s="75" t="s">
        <v>4</v>
      </c>
      <c r="C8" s="1" t="s">
        <v>24</v>
      </c>
      <c r="D8" s="1" t="s">
        <v>23</v>
      </c>
      <c r="E8" s="37" t="s">
        <v>16</v>
      </c>
      <c r="F8" s="37" t="s">
        <v>17</v>
      </c>
      <c r="G8" s="24" t="s">
        <v>21</v>
      </c>
      <c r="H8" s="26" t="s">
        <v>15</v>
      </c>
      <c r="I8" s="1" t="s">
        <v>9</v>
      </c>
      <c r="J8" s="21" t="s">
        <v>14</v>
      </c>
      <c r="K8" s="1" t="s">
        <v>13</v>
      </c>
      <c r="L8" s="75" t="s">
        <v>4</v>
      </c>
      <c r="M8" s="75" t="s">
        <v>4</v>
      </c>
      <c r="N8" s="75" t="s">
        <v>4</v>
      </c>
      <c r="O8" s="74"/>
      <c r="P8" s="74"/>
      <c r="Q8" s="74"/>
      <c r="R8" s="74"/>
      <c r="S8" s="74"/>
      <c r="T8" s="74"/>
      <c r="U8" s="74"/>
      <c r="V8" s="74"/>
      <c r="W8" s="74"/>
      <c r="X8" s="74"/>
      <c r="Y8" s="72" t="s">
        <v>4</v>
      </c>
      <c r="Z8" s="72" t="s">
        <v>4</v>
      </c>
      <c r="AA8" s="71" t="s">
        <v>4</v>
      </c>
      <c r="AB8" s="71" t="s">
        <v>4</v>
      </c>
    </row>
    <row r="9" spans="1:28" x14ac:dyDescent="0.25">
      <c r="A9" s="1">
        <v>1</v>
      </c>
      <c r="B9" s="1">
        <v>2</v>
      </c>
      <c r="C9" s="1">
        <v>3</v>
      </c>
      <c r="D9" s="1" t="s">
        <v>63</v>
      </c>
      <c r="E9" s="37">
        <v>5</v>
      </c>
      <c r="F9" s="37">
        <v>6</v>
      </c>
      <c r="G9" s="1">
        <v>7</v>
      </c>
      <c r="H9" s="21">
        <v>8</v>
      </c>
      <c r="I9" s="1">
        <v>9</v>
      </c>
      <c r="J9" s="21">
        <v>10</v>
      </c>
      <c r="K9" s="1">
        <v>11</v>
      </c>
      <c r="L9" s="1">
        <v>12</v>
      </c>
      <c r="M9" s="1">
        <v>13</v>
      </c>
      <c r="N9" s="13">
        <v>14</v>
      </c>
      <c r="O9" s="51">
        <v>15</v>
      </c>
      <c r="P9" s="51">
        <v>16</v>
      </c>
      <c r="Q9" s="51">
        <v>17</v>
      </c>
      <c r="R9" s="51">
        <v>18</v>
      </c>
      <c r="S9" s="51">
        <v>19</v>
      </c>
      <c r="T9" s="51">
        <v>20</v>
      </c>
      <c r="U9" s="51">
        <v>21</v>
      </c>
      <c r="V9" s="51">
        <v>22</v>
      </c>
      <c r="W9" s="51">
        <v>23</v>
      </c>
      <c r="X9" s="1">
        <v>24</v>
      </c>
      <c r="Y9" s="69">
        <v>25</v>
      </c>
      <c r="Z9" s="53" t="s">
        <v>65</v>
      </c>
      <c r="AA9" s="60">
        <v>27</v>
      </c>
      <c r="AB9" s="60" t="s">
        <v>66</v>
      </c>
    </row>
    <row r="10" spans="1:28" x14ac:dyDescent="0.25">
      <c r="A10" s="81" t="s">
        <v>61</v>
      </c>
      <c r="B10" s="75" t="s">
        <v>4</v>
      </c>
      <c r="C10" s="75" t="s">
        <v>4</v>
      </c>
      <c r="D10" s="75" t="s">
        <v>4</v>
      </c>
      <c r="E10" s="75"/>
      <c r="F10" s="75"/>
      <c r="G10" s="75" t="s">
        <v>4</v>
      </c>
      <c r="H10" s="75"/>
      <c r="I10" s="75" t="s">
        <v>4</v>
      </c>
      <c r="J10" s="21"/>
      <c r="K10" s="1"/>
      <c r="L10" s="1" t="s">
        <v>4</v>
      </c>
      <c r="M10" s="1" t="s">
        <v>4</v>
      </c>
      <c r="N10" s="13" t="s">
        <v>4</v>
      </c>
      <c r="O10" s="31" t="s">
        <v>4</v>
      </c>
      <c r="P10" s="31" t="s">
        <v>4</v>
      </c>
      <c r="Q10" s="31" t="s">
        <v>4</v>
      </c>
      <c r="R10" s="31" t="s">
        <v>4</v>
      </c>
      <c r="S10" s="31" t="s">
        <v>4</v>
      </c>
      <c r="T10" s="31" t="s">
        <v>4</v>
      </c>
      <c r="U10" s="31" t="s">
        <v>4</v>
      </c>
      <c r="V10" s="31" t="s">
        <v>4</v>
      </c>
      <c r="W10" s="31" t="s">
        <v>4</v>
      </c>
      <c r="X10" s="31" t="s">
        <v>4</v>
      </c>
      <c r="Y10" s="27" t="s">
        <v>4</v>
      </c>
      <c r="Z10" s="53" t="s">
        <v>4</v>
      </c>
      <c r="AA10" s="56"/>
      <c r="AB10" s="56"/>
    </row>
    <row r="11" spans="1:28" s="8" customFormat="1" ht="15" hidden="1" customHeight="1" x14ac:dyDescent="0.25">
      <c r="A11" s="82" t="s">
        <v>25</v>
      </c>
      <c r="B11" s="83"/>
      <c r="C11" s="83"/>
      <c r="D11" s="83"/>
      <c r="E11" s="83"/>
      <c r="F11" s="83"/>
      <c r="G11" s="83"/>
      <c r="H11" s="83"/>
      <c r="I11" s="83"/>
      <c r="J11" s="23"/>
      <c r="K11" s="4"/>
      <c r="L11" s="5" t="s">
        <v>4</v>
      </c>
      <c r="M11" s="6" t="s">
        <v>4</v>
      </c>
      <c r="N11" s="7">
        <f t="shared" ref="N11:X11" si="0">SUM(N12:N13)</f>
        <v>0</v>
      </c>
      <c r="O11" s="31">
        <f t="shared" si="0"/>
        <v>0</v>
      </c>
      <c r="P11" s="31">
        <f t="shared" si="0"/>
        <v>0</v>
      </c>
      <c r="Q11" s="31">
        <f t="shared" si="0"/>
        <v>0</v>
      </c>
      <c r="R11" s="31">
        <f t="shared" si="0"/>
        <v>0</v>
      </c>
      <c r="S11" s="31">
        <f t="shared" si="0"/>
        <v>0</v>
      </c>
      <c r="T11" s="31">
        <f t="shared" si="0"/>
        <v>0</v>
      </c>
      <c r="U11" s="31">
        <f t="shared" si="0"/>
        <v>0</v>
      </c>
      <c r="V11" s="31">
        <f t="shared" si="0"/>
        <v>0</v>
      </c>
      <c r="W11" s="31">
        <f t="shared" si="0"/>
        <v>0</v>
      </c>
      <c r="X11" s="31">
        <f t="shared" si="0"/>
        <v>0</v>
      </c>
      <c r="Y11" s="28"/>
      <c r="Z11" s="7">
        <f>ROUND(SUM(Z12:Z13),2)</f>
        <v>0</v>
      </c>
      <c r="AA11" s="57"/>
      <c r="AB11" s="57"/>
    </row>
    <row r="12" spans="1:28" ht="15" hidden="1" customHeight="1" x14ac:dyDescent="0.25">
      <c r="A12" s="16" t="s">
        <v>11</v>
      </c>
      <c r="B12" s="16"/>
      <c r="C12" s="34"/>
      <c r="D12" s="17" t="s">
        <v>4</v>
      </c>
      <c r="E12" s="37" t="s">
        <v>4</v>
      </c>
      <c r="F12" s="37" t="s">
        <v>4</v>
      </c>
      <c r="G12" s="17" t="s">
        <v>4</v>
      </c>
      <c r="H12" s="21"/>
      <c r="I12" s="17" t="s">
        <v>4</v>
      </c>
      <c r="J12" s="21"/>
      <c r="K12" s="17"/>
      <c r="L12" s="17"/>
      <c r="M12" s="17"/>
      <c r="N12" s="17">
        <f>SUM(O12)</f>
        <v>0</v>
      </c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29">
        <v>0</v>
      </c>
      <c r="Z12" s="7">
        <f>ROUND(N12*Y12,2)</f>
        <v>0</v>
      </c>
      <c r="AA12" s="56"/>
      <c r="AB12" s="56"/>
    </row>
    <row r="13" spans="1:28" ht="15" hidden="1" customHeight="1" x14ac:dyDescent="0.25">
      <c r="A13" s="16">
        <v>1</v>
      </c>
      <c r="B13" s="16"/>
      <c r="C13" s="16"/>
      <c r="D13" s="17"/>
      <c r="E13" s="37"/>
      <c r="F13" s="37"/>
      <c r="G13" s="17"/>
      <c r="H13" s="21"/>
      <c r="I13" s="17"/>
      <c r="J13" s="21"/>
      <c r="K13" s="17"/>
      <c r="L13" s="17"/>
      <c r="M13" s="17"/>
      <c r="N13" s="17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29"/>
      <c r="Z13" s="7"/>
      <c r="AA13" s="56"/>
      <c r="AB13" s="56"/>
    </row>
    <row r="14" spans="1:28" ht="15" hidden="1" customHeight="1" x14ac:dyDescent="0.25">
      <c r="A14" s="84" t="s">
        <v>26</v>
      </c>
      <c r="B14" s="85"/>
      <c r="C14" s="85"/>
      <c r="D14" s="85"/>
      <c r="E14" s="85"/>
      <c r="F14" s="85"/>
      <c r="G14" s="85"/>
      <c r="H14" s="85"/>
      <c r="I14" s="85"/>
      <c r="J14" s="20"/>
      <c r="K14" s="10"/>
      <c r="L14" s="11" t="s">
        <v>4</v>
      </c>
      <c r="M14" s="16" t="s">
        <v>4</v>
      </c>
      <c r="N14" s="7">
        <f>SUM(N15:N16)</f>
        <v>0</v>
      </c>
      <c r="O14" s="31" t="str">
        <f t="shared" ref="O14:O24" si="1">IF(SUM(P14:X14)&gt;0,SUM(P14:X14),"")</f>
        <v/>
      </c>
      <c r="P14" s="31">
        <f t="shared" ref="P14:X14" si="2">SUM(P15:P16)</f>
        <v>0</v>
      </c>
      <c r="Q14" s="31">
        <f t="shared" si="2"/>
        <v>0</v>
      </c>
      <c r="R14" s="31">
        <f t="shared" si="2"/>
        <v>0</v>
      </c>
      <c r="S14" s="31">
        <f t="shared" si="2"/>
        <v>0</v>
      </c>
      <c r="T14" s="31">
        <f t="shared" si="2"/>
        <v>0</v>
      </c>
      <c r="U14" s="31">
        <f t="shared" si="2"/>
        <v>0</v>
      </c>
      <c r="V14" s="31">
        <f t="shared" si="2"/>
        <v>0</v>
      </c>
      <c r="W14" s="31">
        <f t="shared" si="2"/>
        <v>0</v>
      </c>
      <c r="X14" s="31">
        <f t="shared" si="2"/>
        <v>0</v>
      </c>
      <c r="Y14" s="30" t="s">
        <v>4</v>
      </c>
      <c r="Z14" s="7">
        <f>ROUND(SUM(Z15:Z16),2)</f>
        <v>0</v>
      </c>
      <c r="AA14" s="56"/>
      <c r="AB14" s="56"/>
    </row>
    <row r="15" spans="1:28" ht="15" hidden="1" customHeight="1" x14ac:dyDescent="0.25">
      <c r="A15" s="16" t="s">
        <v>11</v>
      </c>
      <c r="B15" s="33"/>
      <c r="C15" s="35"/>
      <c r="D15" s="17" t="s">
        <v>4</v>
      </c>
      <c r="E15" s="37" t="s">
        <v>4</v>
      </c>
      <c r="F15" s="37" t="s">
        <v>4</v>
      </c>
      <c r="G15" s="17" t="s">
        <v>4</v>
      </c>
      <c r="H15" s="21"/>
      <c r="I15" s="17" t="s">
        <v>4</v>
      </c>
      <c r="J15" s="21"/>
      <c r="K15" s="32"/>
      <c r="L15" s="32"/>
      <c r="M15" s="32"/>
      <c r="N15" s="17">
        <f>SUM(O15)</f>
        <v>0</v>
      </c>
      <c r="O15" s="31" t="str">
        <f t="shared" si="1"/>
        <v/>
      </c>
      <c r="P15" s="31"/>
      <c r="Q15" s="31"/>
      <c r="R15" s="31"/>
      <c r="S15" s="31"/>
      <c r="T15" s="31"/>
      <c r="U15" s="31"/>
      <c r="V15" s="31"/>
      <c r="W15" s="31"/>
      <c r="X15" s="31"/>
      <c r="Y15" s="29">
        <v>0</v>
      </c>
      <c r="Z15" s="7">
        <f>ROUND(N15*Y15,2)</f>
        <v>0</v>
      </c>
      <c r="AA15" s="56"/>
      <c r="AB15" s="56"/>
    </row>
    <row r="16" spans="1:28" ht="15" hidden="1" customHeight="1" x14ac:dyDescent="0.25">
      <c r="A16" s="16">
        <v>2</v>
      </c>
      <c r="B16" s="16"/>
      <c r="C16" s="16"/>
      <c r="D16" s="17"/>
      <c r="E16" s="37"/>
      <c r="F16" s="37"/>
      <c r="G16" s="17"/>
      <c r="H16" s="21"/>
      <c r="I16" s="17"/>
      <c r="J16" s="21"/>
      <c r="K16" s="17"/>
      <c r="L16" s="17"/>
      <c r="M16" s="17"/>
      <c r="N16" s="17"/>
      <c r="O16" s="31" t="str">
        <f t="shared" si="1"/>
        <v/>
      </c>
      <c r="P16" s="31"/>
      <c r="Q16" s="31"/>
      <c r="R16" s="31"/>
      <c r="S16" s="31"/>
      <c r="T16" s="31"/>
      <c r="U16" s="31"/>
      <c r="V16" s="31"/>
      <c r="W16" s="31"/>
      <c r="X16" s="31"/>
      <c r="Y16" s="29"/>
      <c r="Z16" s="7"/>
      <c r="AA16" s="56"/>
      <c r="AB16" s="56"/>
    </row>
    <row r="17" spans="1:28" ht="15" hidden="1" customHeight="1" x14ac:dyDescent="0.25">
      <c r="A17" s="84" t="s">
        <v>27</v>
      </c>
      <c r="B17" s="85"/>
      <c r="C17" s="85"/>
      <c r="D17" s="85"/>
      <c r="E17" s="85"/>
      <c r="F17" s="85"/>
      <c r="G17" s="85"/>
      <c r="H17" s="85"/>
      <c r="I17" s="85"/>
      <c r="J17" s="20"/>
      <c r="K17" s="10"/>
      <c r="L17" s="11" t="s">
        <v>4</v>
      </c>
      <c r="M17" s="16" t="s">
        <v>4</v>
      </c>
      <c r="N17" s="7">
        <f>SUM(N18:N19)</f>
        <v>0</v>
      </c>
      <c r="O17" s="31" t="str">
        <f t="shared" si="1"/>
        <v/>
      </c>
      <c r="P17" s="31">
        <f t="shared" ref="P17:X17" si="3">SUM(P18:P19)</f>
        <v>0</v>
      </c>
      <c r="Q17" s="31">
        <f t="shared" si="3"/>
        <v>0</v>
      </c>
      <c r="R17" s="31">
        <f t="shared" si="3"/>
        <v>0</v>
      </c>
      <c r="S17" s="31">
        <f t="shared" si="3"/>
        <v>0</v>
      </c>
      <c r="T17" s="31">
        <f t="shared" si="3"/>
        <v>0</v>
      </c>
      <c r="U17" s="31">
        <f t="shared" si="3"/>
        <v>0</v>
      </c>
      <c r="V17" s="31">
        <f t="shared" si="3"/>
        <v>0</v>
      </c>
      <c r="W17" s="31">
        <f t="shared" si="3"/>
        <v>0</v>
      </c>
      <c r="X17" s="31">
        <f t="shared" si="3"/>
        <v>0</v>
      </c>
      <c r="Y17" s="30" t="s">
        <v>4</v>
      </c>
      <c r="Z17" s="7">
        <f>ROUND(SUM(Z18:Z19),2)</f>
        <v>0</v>
      </c>
      <c r="AA17" s="56"/>
      <c r="AB17" s="56"/>
    </row>
    <row r="18" spans="1:28" ht="15" hidden="1" customHeight="1" x14ac:dyDescent="0.25">
      <c r="A18" s="16" t="s">
        <v>11</v>
      </c>
      <c r="B18" s="33"/>
      <c r="C18" s="35"/>
      <c r="D18" s="17" t="s">
        <v>4</v>
      </c>
      <c r="E18" s="37" t="s">
        <v>4</v>
      </c>
      <c r="F18" s="37" t="s">
        <v>4</v>
      </c>
      <c r="G18" s="17" t="s">
        <v>4</v>
      </c>
      <c r="H18" s="21"/>
      <c r="I18" s="17" t="s">
        <v>4</v>
      </c>
      <c r="J18" s="21"/>
      <c r="K18" s="32"/>
      <c r="L18" s="32"/>
      <c r="M18" s="32"/>
      <c r="N18" s="17">
        <f>SUM(O18)</f>
        <v>0</v>
      </c>
      <c r="O18" s="31" t="str">
        <f t="shared" si="1"/>
        <v/>
      </c>
      <c r="P18" s="31"/>
      <c r="Q18" s="31"/>
      <c r="R18" s="31"/>
      <c r="S18" s="31"/>
      <c r="T18" s="31"/>
      <c r="U18" s="31"/>
      <c r="V18" s="31"/>
      <c r="W18" s="31"/>
      <c r="X18" s="31"/>
      <c r="Y18" s="29">
        <v>0</v>
      </c>
      <c r="Z18" s="7">
        <f>ROUND(N18*Y18,2)</f>
        <v>0</v>
      </c>
      <c r="AA18" s="56"/>
      <c r="AB18" s="56"/>
    </row>
    <row r="19" spans="1:28" ht="15" hidden="1" customHeight="1" x14ac:dyDescent="0.25">
      <c r="A19" s="16">
        <v>3</v>
      </c>
      <c r="B19" s="16"/>
      <c r="C19" s="16"/>
      <c r="D19" s="17"/>
      <c r="E19" s="37"/>
      <c r="F19" s="37"/>
      <c r="G19" s="17"/>
      <c r="H19" s="21"/>
      <c r="I19" s="17"/>
      <c r="J19" s="21"/>
      <c r="K19" s="17"/>
      <c r="L19" s="17"/>
      <c r="M19" s="17"/>
      <c r="N19" s="17"/>
      <c r="O19" s="31" t="str">
        <f t="shared" si="1"/>
        <v/>
      </c>
      <c r="P19" s="31"/>
      <c r="Q19" s="31"/>
      <c r="R19" s="31"/>
      <c r="S19" s="31"/>
      <c r="T19" s="31"/>
      <c r="U19" s="31"/>
      <c r="V19" s="31"/>
      <c r="W19" s="31"/>
      <c r="X19" s="31"/>
      <c r="Y19" s="29"/>
      <c r="Z19" s="7"/>
      <c r="AA19" s="56"/>
      <c r="AB19" s="56"/>
    </row>
    <row r="20" spans="1:28" ht="15" hidden="1" customHeight="1" x14ac:dyDescent="0.25">
      <c r="A20" s="84" t="s">
        <v>28</v>
      </c>
      <c r="B20" s="85"/>
      <c r="C20" s="85"/>
      <c r="D20" s="85"/>
      <c r="E20" s="85"/>
      <c r="F20" s="85"/>
      <c r="G20" s="85"/>
      <c r="H20" s="85"/>
      <c r="I20" s="85"/>
      <c r="J20" s="20"/>
      <c r="K20" s="10"/>
      <c r="L20" s="11" t="s">
        <v>4</v>
      </c>
      <c r="M20" s="16" t="s">
        <v>4</v>
      </c>
      <c r="N20" s="7">
        <f>SUM(N21:N22)</f>
        <v>0</v>
      </c>
      <c r="O20" s="31" t="str">
        <f t="shared" si="1"/>
        <v/>
      </c>
      <c r="P20" s="31">
        <f t="shared" ref="P20:X20" si="4">SUM(P21:P22)</f>
        <v>0</v>
      </c>
      <c r="Q20" s="31">
        <f t="shared" si="4"/>
        <v>0</v>
      </c>
      <c r="R20" s="31">
        <f t="shared" si="4"/>
        <v>0</v>
      </c>
      <c r="S20" s="31">
        <f t="shared" si="4"/>
        <v>0</v>
      </c>
      <c r="T20" s="31">
        <f t="shared" si="4"/>
        <v>0</v>
      </c>
      <c r="U20" s="31">
        <f t="shared" si="4"/>
        <v>0</v>
      </c>
      <c r="V20" s="31">
        <f t="shared" si="4"/>
        <v>0</v>
      </c>
      <c r="W20" s="31">
        <f t="shared" si="4"/>
        <v>0</v>
      </c>
      <c r="X20" s="31">
        <f t="shared" si="4"/>
        <v>0</v>
      </c>
      <c r="Y20" s="30" t="s">
        <v>4</v>
      </c>
      <c r="Z20" s="7">
        <f>ROUND(SUM(Z21:Z22),2)</f>
        <v>0</v>
      </c>
      <c r="AA20" s="56"/>
      <c r="AB20" s="56"/>
    </row>
    <row r="21" spans="1:28" ht="15" hidden="1" customHeight="1" x14ac:dyDescent="0.25">
      <c r="A21" s="16" t="s">
        <v>11</v>
      </c>
      <c r="B21" s="33"/>
      <c r="C21" s="35"/>
      <c r="D21" s="17" t="s">
        <v>4</v>
      </c>
      <c r="E21" s="37" t="s">
        <v>4</v>
      </c>
      <c r="F21" s="37" t="s">
        <v>4</v>
      </c>
      <c r="G21" s="17" t="s">
        <v>4</v>
      </c>
      <c r="H21" s="21"/>
      <c r="I21" s="17" t="s">
        <v>4</v>
      </c>
      <c r="J21" s="21"/>
      <c r="K21" s="32"/>
      <c r="L21" s="32"/>
      <c r="M21" s="32"/>
      <c r="N21" s="17">
        <f>SUM(O21)</f>
        <v>0</v>
      </c>
      <c r="O21" s="31" t="str">
        <f t="shared" si="1"/>
        <v/>
      </c>
      <c r="P21" s="31"/>
      <c r="Q21" s="31"/>
      <c r="R21" s="31"/>
      <c r="S21" s="31"/>
      <c r="T21" s="31"/>
      <c r="U21" s="31"/>
      <c r="V21" s="31"/>
      <c r="W21" s="31"/>
      <c r="X21" s="31"/>
      <c r="Y21" s="29">
        <v>0</v>
      </c>
      <c r="Z21" s="7">
        <f>ROUND(N21*Y21,2)</f>
        <v>0</v>
      </c>
      <c r="AA21" s="56"/>
      <c r="AB21" s="56"/>
    </row>
    <row r="22" spans="1:28" ht="15" hidden="1" customHeight="1" x14ac:dyDescent="0.25">
      <c r="A22" s="19">
        <v>4</v>
      </c>
      <c r="B22" s="19"/>
      <c r="C22" s="19"/>
      <c r="D22" s="18"/>
      <c r="E22" s="38"/>
      <c r="F22" s="38"/>
      <c r="G22" s="18"/>
      <c r="H22" s="22"/>
      <c r="I22" s="18"/>
      <c r="J22" s="22"/>
      <c r="K22" s="18"/>
      <c r="L22" s="17"/>
      <c r="M22" s="17"/>
      <c r="N22" s="17"/>
      <c r="O22" s="31" t="str">
        <f t="shared" si="1"/>
        <v/>
      </c>
      <c r="P22" s="31"/>
      <c r="Q22" s="31"/>
      <c r="R22" s="31"/>
      <c r="S22" s="31"/>
      <c r="T22" s="31"/>
      <c r="U22" s="31"/>
      <c r="V22" s="31"/>
      <c r="W22" s="31"/>
      <c r="X22" s="31"/>
      <c r="Y22" s="29"/>
      <c r="Z22" s="7"/>
      <c r="AA22" s="56"/>
      <c r="AB22" s="56"/>
    </row>
    <row r="23" spans="1:28" s="8" customFormat="1" ht="15" customHeight="1" x14ac:dyDescent="0.25">
      <c r="A23" s="82" t="s">
        <v>29</v>
      </c>
      <c r="B23" s="83"/>
      <c r="C23" s="83"/>
      <c r="D23" s="83"/>
      <c r="E23" s="83"/>
      <c r="F23" s="83"/>
      <c r="G23" s="83"/>
      <c r="H23" s="83"/>
      <c r="I23" s="83"/>
      <c r="J23" s="23"/>
      <c r="K23" s="4"/>
      <c r="L23" s="5" t="s">
        <v>4</v>
      </c>
      <c r="M23" s="6" t="s">
        <v>4</v>
      </c>
      <c r="N23" s="7">
        <f>SUM(N24:N32)</f>
        <v>237</v>
      </c>
      <c r="O23" s="31">
        <f t="shared" si="1"/>
        <v>237</v>
      </c>
      <c r="P23" s="31">
        <f t="shared" ref="P23:X23" si="5">SUM(P24:P32)</f>
        <v>1</v>
      </c>
      <c r="Q23" s="31">
        <f t="shared" si="5"/>
        <v>0</v>
      </c>
      <c r="R23" s="31">
        <f t="shared" si="5"/>
        <v>0</v>
      </c>
      <c r="S23" s="31">
        <f t="shared" si="5"/>
        <v>166</v>
      </c>
      <c r="T23" s="31">
        <f t="shared" si="5"/>
        <v>0</v>
      </c>
      <c r="U23" s="31">
        <f t="shared" si="5"/>
        <v>0</v>
      </c>
      <c r="V23" s="31">
        <f t="shared" si="5"/>
        <v>70</v>
      </c>
      <c r="W23" s="31">
        <f t="shared" si="5"/>
        <v>0</v>
      </c>
      <c r="X23" s="31">
        <f t="shared" si="5"/>
        <v>0</v>
      </c>
      <c r="Y23" s="28"/>
      <c r="Z23" s="7"/>
      <c r="AA23" s="7">
        <f>ROUND(SUM(AA24:AA32),2)</f>
        <v>38317.300000000003</v>
      </c>
      <c r="AB23" s="7">
        <f>ROUND(SUM(AB24:AB32),2)</f>
        <v>46747.11</v>
      </c>
    </row>
    <row r="24" spans="1:28" ht="45" x14ac:dyDescent="0.25">
      <c r="A24" s="9">
        <v>1</v>
      </c>
      <c r="B24" s="33">
        <v>1015723</v>
      </c>
      <c r="C24" s="35" t="s">
        <v>44</v>
      </c>
      <c r="D24" s="1" t="s">
        <v>4</v>
      </c>
      <c r="E24" s="37" t="s">
        <v>54</v>
      </c>
      <c r="F24" s="37" t="s">
        <v>4</v>
      </c>
      <c r="G24" s="1" t="s">
        <v>4</v>
      </c>
      <c r="H24" s="21"/>
      <c r="I24" s="1" t="s">
        <v>4</v>
      </c>
      <c r="J24" s="21" t="s">
        <v>55</v>
      </c>
      <c r="K24" s="32">
        <v>12026</v>
      </c>
      <c r="L24" s="32" t="s">
        <v>46</v>
      </c>
      <c r="M24" s="32" t="s">
        <v>45</v>
      </c>
      <c r="N24" s="13">
        <f>SUM(O24)</f>
        <v>10</v>
      </c>
      <c r="O24" s="31">
        <f t="shared" si="1"/>
        <v>10</v>
      </c>
      <c r="P24" s="31">
        <v>0</v>
      </c>
      <c r="Q24" s="31">
        <v>0</v>
      </c>
      <c r="R24" s="31">
        <v>0</v>
      </c>
      <c r="S24" s="31">
        <v>10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29">
        <v>32.17</v>
      </c>
      <c r="Z24" s="7">
        <f>Y24*1.22</f>
        <v>39.247399999999999</v>
      </c>
      <c r="AA24" s="62">
        <f>Y24*N24</f>
        <v>321.70000000000005</v>
      </c>
      <c r="AB24" s="62">
        <f>Z24*N24</f>
        <v>392.47399999999999</v>
      </c>
    </row>
    <row r="25" spans="1:28" ht="45" x14ac:dyDescent="0.25">
      <c r="A25" s="52">
        <v>3</v>
      </c>
      <c r="B25" s="52">
        <v>1043751</v>
      </c>
      <c r="C25" s="52" t="s">
        <v>47</v>
      </c>
      <c r="D25" s="68"/>
      <c r="E25" s="51" t="s">
        <v>54</v>
      </c>
      <c r="F25" s="51" t="s">
        <v>4</v>
      </c>
      <c r="G25" s="51" t="s">
        <v>4</v>
      </c>
      <c r="H25" s="51"/>
      <c r="I25" s="51" t="s">
        <v>4</v>
      </c>
      <c r="J25" s="54" t="s">
        <v>55</v>
      </c>
      <c r="K25" s="51">
        <v>12026</v>
      </c>
      <c r="L25" s="51" t="s">
        <v>46</v>
      </c>
      <c r="M25" s="51" t="s">
        <v>45</v>
      </c>
      <c r="N25" s="51">
        <f t="shared" ref="N25:N31" si="6">SUM(O25)</f>
        <v>6</v>
      </c>
      <c r="O25" s="31">
        <f t="shared" ref="O25:O31" si="7">IF(SUM(P25:X25)&gt;0,SUM(P25:X25),"")</f>
        <v>6</v>
      </c>
      <c r="P25" s="31">
        <v>0</v>
      </c>
      <c r="Q25" s="31">
        <v>0</v>
      </c>
      <c r="R25" s="31">
        <v>0</v>
      </c>
      <c r="S25" s="31">
        <v>6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29">
        <v>229</v>
      </c>
      <c r="Z25" s="7">
        <f t="shared" ref="Z25:Z31" si="8">Y25*1.22</f>
        <v>279.38</v>
      </c>
      <c r="AA25" s="62">
        <f t="shared" ref="AA25:AA31" si="9">Y25*N25</f>
        <v>1374</v>
      </c>
      <c r="AB25" s="62">
        <f t="shared" ref="AB25:AB31" si="10">Z25*N25</f>
        <v>1676.28</v>
      </c>
    </row>
    <row r="26" spans="1:28" ht="45" x14ac:dyDescent="0.25">
      <c r="A26" s="52">
        <v>4</v>
      </c>
      <c r="B26" s="52">
        <v>1043752</v>
      </c>
      <c r="C26" s="52" t="s">
        <v>48</v>
      </c>
      <c r="D26" s="68"/>
      <c r="E26" s="51" t="s">
        <v>54</v>
      </c>
      <c r="F26" s="51" t="s">
        <v>4</v>
      </c>
      <c r="G26" s="51" t="s">
        <v>4</v>
      </c>
      <c r="H26" s="51"/>
      <c r="I26" s="51" t="s">
        <v>4</v>
      </c>
      <c r="J26" s="54" t="s">
        <v>55</v>
      </c>
      <c r="K26" s="51">
        <v>12026</v>
      </c>
      <c r="L26" s="51" t="s">
        <v>46</v>
      </c>
      <c r="M26" s="51" t="s">
        <v>45</v>
      </c>
      <c r="N26" s="51">
        <f t="shared" si="6"/>
        <v>10</v>
      </c>
      <c r="O26" s="31">
        <f t="shared" si="7"/>
        <v>10</v>
      </c>
      <c r="P26" s="31">
        <v>0</v>
      </c>
      <c r="Q26" s="31">
        <v>0</v>
      </c>
      <c r="R26" s="31">
        <v>0</v>
      </c>
      <c r="S26" s="31">
        <v>10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29">
        <v>210</v>
      </c>
      <c r="Z26" s="7">
        <f t="shared" si="8"/>
        <v>256.2</v>
      </c>
      <c r="AA26" s="62">
        <f t="shared" si="9"/>
        <v>2100</v>
      </c>
      <c r="AB26" s="62">
        <f t="shared" si="10"/>
        <v>2562</v>
      </c>
    </row>
    <row r="27" spans="1:28" ht="45" x14ac:dyDescent="0.25">
      <c r="A27" s="52">
        <v>5</v>
      </c>
      <c r="B27" s="52">
        <v>1051629</v>
      </c>
      <c r="C27" s="52" t="s">
        <v>49</v>
      </c>
      <c r="D27" s="68"/>
      <c r="E27" s="51" t="s">
        <v>54</v>
      </c>
      <c r="F27" s="51" t="s">
        <v>4</v>
      </c>
      <c r="G27" s="51" t="s">
        <v>4</v>
      </c>
      <c r="H27" s="51"/>
      <c r="I27" s="51" t="s">
        <v>4</v>
      </c>
      <c r="J27" s="54" t="s">
        <v>55</v>
      </c>
      <c r="K27" s="51">
        <v>12026</v>
      </c>
      <c r="L27" s="51" t="s">
        <v>46</v>
      </c>
      <c r="M27" s="51" t="s">
        <v>45</v>
      </c>
      <c r="N27" s="51">
        <f t="shared" si="6"/>
        <v>70</v>
      </c>
      <c r="O27" s="31">
        <f t="shared" si="7"/>
        <v>70</v>
      </c>
      <c r="P27" s="31">
        <v>0</v>
      </c>
      <c r="Q27" s="31">
        <v>0</v>
      </c>
      <c r="R27" s="31">
        <v>0</v>
      </c>
      <c r="S27" s="31">
        <v>70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29">
        <v>44.8</v>
      </c>
      <c r="Z27" s="7">
        <f t="shared" si="8"/>
        <v>54.655999999999999</v>
      </c>
      <c r="AA27" s="62">
        <f t="shared" si="9"/>
        <v>3136</v>
      </c>
      <c r="AB27" s="62">
        <f t="shared" si="10"/>
        <v>3825.92</v>
      </c>
    </row>
    <row r="28" spans="1:28" ht="45" x14ac:dyDescent="0.25">
      <c r="A28" s="52">
        <v>6</v>
      </c>
      <c r="B28" s="52">
        <v>1053288</v>
      </c>
      <c r="C28" s="52" t="s">
        <v>50</v>
      </c>
      <c r="D28" s="68"/>
      <c r="E28" s="51" t="s">
        <v>54</v>
      </c>
      <c r="F28" s="51" t="s">
        <v>4</v>
      </c>
      <c r="G28" s="51" t="s">
        <v>4</v>
      </c>
      <c r="H28" s="51"/>
      <c r="I28" s="51" t="s">
        <v>4</v>
      </c>
      <c r="J28" s="54" t="s">
        <v>55</v>
      </c>
      <c r="K28" s="51">
        <v>12026</v>
      </c>
      <c r="L28" s="51" t="s">
        <v>46</v>
      </c>
      <c r="M28" s="51" t="s">
        <v>45</v>
      </c>
      <c r="N28" s="51">
        <f t="shared" si="6"/>
        <v>20</v>
      </c>
      <c r="O28" s="31">
        <f t="shared" si="7"/>
        <v>20</v>
      </c>
      <c r="P28" s="31">
        <v>0</v>
      </c>
      <c r="Q28" s="31">
        <v>0</v>
      </c>
      <c r="R28" s="31">
        <v>0</v>
      </c>
      <c r="S28" s="31">
        <v>20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29">
        <v>44.8</v>
      </c>
      <c r="Z28" s="7">
        <f t="shared" si="8"/>
        <v>54.655999999999999</v>
      </c>
      <c r="AA28" s="62">
        <f t="shared" si="9"/>
        <v>896</v>
      </c>
      <c r="AB28" s="62">
        <f t="shared" si="10"/>
        <v>1093.1199999999999</v>
      </c>
    </row>
    <row r="29" spans="1:28" ht="45" x14ac:dyDescent="0.25">
      <c r="A29" s="52">
        <v>7</v>
      </c>
      <c r="B29" s="52">
        <v>1058419</v>
      </c>
      <c r="C29" s="52" t="s">
        <v>51</v>
      </c>
      <c r="D29" s="67"/>
      <c r="E29" s="51" t="s">
        <v>54</v>
      </c>
      <c r="F29" s="51" t="s">
        <v>4</v>
      </c>
      <c r="G29" s="51" t="s">
        <v>4</v>
      </c>
      <c r="H29" s="51"/>
      <c r="I29" s="51" t="s">
        <v>4</v>
      </c>
      <c r="J29" s="54" t="s">
        <v>55</v>
      </c>
      <c r="K29" s="51">
        <v>12026</v>
      </c>
      <c r="L29" s="51" t="s">
        <v>46</v>
      </c>
      <c r="M29" s="51" t="s">
        <v>45</v>
      </c>
      <c r="N29" s="51">
        <f t="shared" si="6"/>
        <v>12</v>
      </c>
      <c r="O29" s="31">
        <f t="shared" si="7"/>
        <v>12</v>
      </c>
      <c r="P29" s="31">
        <v>0</v>
      </c>
      <c r="Q29" s="31">
        <v>0</v>
      </c>
      <c r="R29" s="31">
        <v>0</v>
      </c>
      <c r="S29" s="31">
        <v>12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29">
        <v>44.8</v>
      </c>
      <c r="Z29" s="7">
        <f t="shared" si="8"/>
        <v>54.655999999999999</v>
      </c>
      <c r="AA29" s="62">
        <f t="shared" si="9"/>
        <v>537.59999999999991</v>
      </c>
      <c r="AB29" s="62">
        <f t="shared" si="10"/>
        <v>655.87199999999996</v>
      </c>
    </row>
    <row r="30" spans="1:28" ht="45" x14ac:dyDescent="0.25">
      <c r="A30" s="52">
        <v>8</v>
      </c>
      <c r="B30" s="52">
        <v>1064142</v>
      </c>
      <c r="C30" s="52" t="s">
        <v>52</v>
      </c>
      <c r="D30" s="68"/>
      <c r="E30" s="51" t="s">
        <v>54</v>
      </c>
      <c r="F30" s="51" t="s">
        <v>4</v>
      </c>
      <c r="G30" s="51" t="s">
        <v>4</v>
      </c>
      <c r="H30" s="51"/>
      <c r="I30" s="51" t="s">
        <v>4</v>
      </c>
      <c r="J30" s="54" t="s">
        <v>55</v>
      </c>
      <c r="K30" s="51">
        <v>12026</v>
      </c>
      <c r="L30" s="51" t="s">
        <v>46</v>
      </c>
      <c r="M30" s="51" t="s">
        <v>45</v>
      </c>
      <c r="N30" s="51">
        <f t="shared" si="6"/>
        <v>108</v>
      </c>
      <c r="O30" s="31">
        <f t="shared" si="7"/>
        <v>108</v>
      </c>
      <c r="P30" s="31">
        <v>0</v>
      </c>
      <c r="Q30" s="31">
        <v>0</v>
      </c>
      <c r="R30" s="31">
        <v>0</v>
      </c>
      <c r="S30" s="31">
        <v>38</v>
      </c>
      <c r="T30" s="31">
        <v>0</v>
      </c>
      <c r="U30" s="31">
        <v>0</v>
      </c>
      <c r="V30" s="31">
        <v>70</v>
      </c>
      <c r="W30" s="31">
        <v>0</v>
      </c>
      <c r="X30" s="31">
        <v>0</v>
      </c>
      <c r="Y30" s="29">
        <v>194</v>
      </c>
      <c r="Z30" s="7">
        <f t="shared" si="8"/>
        <v>236.68</v>
      </c>
      <c r="AA30" s="62">
        <f t="shared" si="9"/>
        <v>20952</v>
      </c>
      <c r="AB30" s="62">
        <f t="shared" si="10"/>
        <v>25561.440000000002</v>
      </c>
    </row>
    <row r="31" spans="1:28" ht="45" x14ac:dyDescent="0.25">
      <c r="A31" s="52">
        <v>9</v>
      </c>
      <c r="B31" s="52">
        <v>1101179</v>
      </c>
      <c r="C31" s="52" t="s">
        <v>53</v>
      </c>
      <c r="D31" s="51" t="s">
        <v>4</v>
      </c>
      <c r="E31" s="51" t="s">
        <v>54</v>
      </c>
      <c r="F31" s="51" t="s">
        <v>4</v>
      </c>
      <c r="G31" s="51" t="s">
        <v>4</v>
      </c>
      <c r="H31" s="51"/>
      <c r="I31" s="51" t="s">
        <v>4</v>
      </c>
      <c r="J31" s="54" t="s">
        <v>55</v>
      </c>
      <c r="K31" s="51">
        <v>12026</v>
      </c>
      <c r="L31" s="51" t="s">
        <v>46</v>
      </c>
      <c r="M31" s="51" t="s">
        <v>45</v>
      </c>
      <c r="N31" s="51">
        <f t="shared" si="6"/>
        <v>1</v>
      </c>
      <c r="O31" s="31">
        <f t="shared" si="7"/>
        <v>1</v>
      </c>
      <c r="P31" s="31">
        <v>1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29">
        <v>9000</v>
      </c>
      <c r="Z31" s="7">
        <f t="shared" si="8"/>
        <v>10980</v>
      </c>
      <c r="AA31" s="62">
        <f t="shared" si="9"/>
        <v>9000</v>
      </c>
      <c r="AB31" s="62">
        <f t="shared" si="10"/>
        <v>10980</v>
      </c>
    </row>
    <row r="32" spans="1:28" ht="15" hidden="1" customHeight="1" x14ac:dyDescent="0.25">
      <c r="A32" s="9">
        <v>1</v>
      </c>
      <c r="B32" s="9"/>
      <c r="C32" s="9"/>
      <c r="D32" s="1"/>
      <c r="E32" s="37"/>
      <c r="F32" s="37"/>
      <c r="G32" s="1"/>
      <c r="H32" s="21"/>
      <c r="I32" s="1"/>
      <c r="J32" s="21"/>
      <c r="K32" s="1"/>
      <c r="L32" s="1"/>
      <c r="M32" s="1"/>
      <c r="N32" s="13"/>
      <c r="O32" s="31" t="str">
        <f t="shared" ref="O32:O40" si="11">IF(SUM(P32:X32)&gt;0,SUM(P32:X32),"")</f>
        <v/>
      </c>
      <c r="P32" s="31"/>
      <c r="Q32" s="31"/>
      <c r="R32" s="31"/>
      <c r="S32" s="31"/>
      <c r="T32" s="31"/>
      <c r="U32" s="31"/>
      <c r="V32" s="31"/>
      <c r="W32" s="31"/>
      <c r="X32" s="31"/>
      <c r="Y32" s="29" t="e">
        <v>#N/A</v>
      </c>
      <c r="Z32" s="7"/>
      <c r="AA32" s="61"/>
      <c r="AB32" s="61"/>
    </row>
    <row r="33" spans="1:28" ht="15" customHeight="1" x14ac:dyDescent="0.25">
      <c r="A33" s="84" t="s">
        <v>30</v>
      </c>
      <c r="B33" s="85"/>
      <c r="C33" s="85"/>
      <c r="D33" s="85"/>
      <c r="E33" s="85"/>
      <c r="F33" s="85"/>
      <c r="G33" s="85"/>
      <c r="H33" s="85"/>
      <c r="I33" s="85"/>
      <c r="J33" s="20"/>
      <c r="K33" s="10"/>
      <c r="L33" s="11" t="s">
        <v>4</v>
      </c>
      <c r="M33" s="9" t="s">
        <v>4</v>
      </c>
      <c r="N33" s="7">
        <f>SUM(N34:N35)</f>
        <v>308</v>
      </c>
      <c r="O33" s="31">
        <f t="shared" si="11"/>
        <v>308</v>
      </c>
      <c r="P33" s="31">
        <f t="shared" ref="P33:X33" si="12">SUM(P34:P35)</f>
        <v>0</v>
      </c>
      <c r="Q33" s="31">
        <f t="shared" si="12"/>
        <v>0</v>
      </c>
      <c r="R33" s="31">
        <f t="shared" si="12"/>
        <v>0</v>
      </c>
      <c r="S33" s="31">
        <f t="shared" si="12"/>
        <v>0</v>
      </c>
      <c r="T33" s="31">
        <f t="shared" si="12"/>
        <v>0</v>
      </c>
      <c r="U33" s="31">
        <f t="shared" si="12"/>
        <v>0</v>
      </c>
      <c r="V33" s="31">
        <f t="shared" si="12"/>
        <v>308</v>
      </c>
      <c r="W33" s="31">
        <f t="shared" si="12"/>
        <v>0</v>
      </c>
      <c r="X33" s="31">
        <f t="shared" si="12"/>
        <v>0</v>
      </c>
      <c r="Y33" s="30"/>
      <c r="Z33" s="7"/>
      <c r="AA33" s="7">
        <f t="shared" ref="AA33:AB33" si="13">ROUND(SUM(AA34:AA35),2)</f>
        <v>59752</v>
      </c>
      <c r="AB33" s="7">
        <f t="shared" si="13"/>
        <v>72897.440000000002</v>
      </c>
    </row>
    <row r="34" spans="1:28" ht="45" x14ac:dyDescent="0.25">
      <c r="A34" s="9">
        <v>10</v>
      </c>
      <c r="B34" s="33">
        <v>1064142</v>
      </c>
      <c r="C34" s="35" t="s">
        <v>52</v>
      </c>
      <c r="D34" s="68"/>
      <c r="E34" s="37" t="s">
        <v>54</v>
      </c>
      <c r="F34" s="37" t="s">
        <v>4</v>
      </c>
      <c r="G34" s="1" t="s">
        <v>4</v>
      </c>
      <c r="H34" s="21"/>
      <c r="I34" s="1" t="s">
        <v>4</v>
      </c>
      <c r="J34" s="54" t="s">
        <v>55</v>
      </c>
      <c r="K34" s="32">
        <v>22026</v>
      </c>
      <c r="L34" s="32" t="s">
        <v>46</v>
      </c>
      <c r="M34" s="32" t="s">
        <v>45</v>
      </c>
      <c r="N34" s="13">
        <f>SUM(O34)</f>
        <v>308</v>
      </c>
      <c r="O34" s="31">
        <f t="shared" si="11"/>
        <v>308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308</v>
      </c>
      <c r="W34" s="31">
        <v>0</v>
      </c>
      <c r="X34" s="31">
        <v>0</v>
      </c>
      <c r="Y34" s="29">
        <v>194</v>
      </c>
      <c r="Z34" s="63">
        <f t="shared" ref="Z34" si="14">Y34*1.22</f>
        <v>236.68</v>
      </c>
      <c r="AA34" s="62">
        <f t="shared" ref="AA34" si="15">Y34*N34</f>
        <v>59752</v>
      </c>
      <c r="AB34" s="62">
        <f t="shared" ref="AB34" si="16">Z34*N34</f>
        <v>72897.440000000002</v>
      </c>
    </row>
    <row r="35" spans="1:28" ht="15" hidden="1" customHeight="1" x14ac:dyDescent="0.25">
      <c r="A35" s="9">
        <v>2</v>
      </c>
      <c r="B35" s="9"/>
      <c r="C35" s="9"/>
      <c r="D35" s="1"/>
      <c r="E35" s="37"/>
      <c r="F35" s="37"/>
      <c r="G35" s="1"/>
      <c r="H35" s="21"/>
      <c r="I35" s="1"/>
      <c r="J35" s="21"/>
      <c r="K35" s="1"/>
      <c r="L35" s="1"/>
      <c r="M35" s="1"/>
      <c r="N35" s="13"/>
      <c r="O35" s="31" t="str">
        <f t="shared" si="11"/>
        <v/>
      </c>
      <c r="P35" s="31"/>
      <c r="Q35" s="31"/>
      <c r="R35" s="31"/>
      <c r="S35" s="31"/>
      <c r="T35" s="31"/>
      <c r="U35" s="31"/>
      <c r="V35" s="31"/>
      <c r="W35" s="31"/>
      <c r="X35" s="31"/>
      <c r="Y35" s="29" t="e">
        <v>#N/A</v>
      </c>
      <c r="Z35" s="7"/>
      <c r="AA35" s="61"/>
      <c r="AB35" s="61"/>
    </row>
    <row r="36" spans="1:28" ht="15" customHeight="1" x14ac:dyDescent="0.25">
      <c r="A36" s="84" t="s">
        <v>31</v>
      </c>
      <c r="B36" s="85"/>
      <c r="C36" s="85"/>
      <c r="D36" s="85"/>
      <c r="E36" s="85"/>
      <c r="F36" s="85"/>
      <c r="G36" s="85"/>
      <c r="H36" s="85"/>
      <c r="I36" s="85"/>
      <c r="J36" s="20"/>
      <c r="K36" s="10"/>
      <c r="L36" s="11" t="s">
        <v>4</v>
      </c>
      <c r="M36" s="9" t="s">
        <v>4</v>
      </c>
      <c r="N36" s="7">
        <f>SUM(N37:N38)</f>
        <v>511</v>
      </c>
      <c r="O36" s="31">
        <f t="shared" si="11"/>
        <v>511</v>
      </c>
      <c r="P36" s="31">
        <f t="shared" ref="P36:X36" si="17">SUM(P37:P38)</f>
        <v>0</v>
      </c>
      <c r="Q36" s="31">
        <f t="shared" si="17"/>
        <v>0</v>
      </c>
      <c r="R36" s="31">
        <f t="shared" si="17"/>
        <v>0</v>
      </c>
      <c r="S36" s="31">
        <f t="shared" si="17"/>
        <v>0</v>
      </c>
      <c r="T36" s="31">
        <f t="shared" si="17"/>
        <v>0</v>
      </c>
      <c r="U36" s="31">
        <f t="shared" si="17"/>
        <v>0</v>
      </c>
      <c r="V36" s="31">
        <f t="shared" si="17"/>
        <v>511</v>
      </c>
      <c r="W36" s="31">
        <f t="shared" si="17"/>
        <v>0</v>
      </c>
      <c r="X36" s="31">
        <f t="shared" si="17"/>
        <v>0</v>
      </c>
      <c r="Y36" s="30"/>
      <c r="Z36" s="7"/>
      <c r="AA36" s="7">
        <f t="shared" ref="AA36:AB36" si="18">ROUND(SUM(AA37:AA38),2)</f>
        <v>99134</v>
      </c>
      <c r="AB36" s="7">
        <f t="shared" si="18"/>
        <v>120943.48</v>
      </c>
    </row>
    <row r="37" spans="1:28" ht="45" x14ac:dyDescent="0.25">
      <c r="A37" s="9">
        <v>11</v>
      </c>
      <c r="B37" s="33">
        <v>1064142</v>
      </c>
      <c r="C37" s="35" t="s">
        <v>52</v>
      </c>
      <c r="D37" s="68"/>
      <c r="E37" s="37" t="s">
        <v>54</v>
      </c>
      <c r="F37" s="37" t="s">
        <v>4</v>
      </c>
      <c r="G37" s="1" t="s">
        <v>4</v>
      </c>
      <c r="H37" s="21"/>
      <c r="I37" s="1" t="s">
        <v>4</v>
      </c>
      <c r="J37" s="54" t="s">
        <v>55</v>
      </c>
      <c r="K37" s="32">
        <v>32026</v>
      </c>
      <c r="L37" s="32" t="s">
        <v>46</v>
      </c>
      <c r="M37" s="32" t="s">
        <v>45</v>
      </c>
      <c r="N37" s="13">
        <f>SUM(O37)</f>
        <v>511</v>
      </c>
      <c r="O37" s="31">
        <f t="shared" si="11"/>
        <v>511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511</v>
      </c>
      <c r="W37" s="31">
        <v>0</v>
      </c>
      <c r="X37" s="31">
        <v>0</v>
      </c>
      <c r="Y37" s="29">
        <v>194</v>
      </c>
      <c r="Z37" s="64">
        <f t="shared" ref="Z37" si="19">Y37*1.22</f>
        <v>236.68</v>
      </c>
      <c r="AA37" s="65">
        <f t="shared" ref="AA37" si="20">Y37*N37</f>
        <v>99134</v>
      </c>
      <c r="AB37" s="65">
        <f t="shared" ref="AB37" si="21">Z37*N37</f>
        <v>120943.48000000001</v>
      </c>
    </row>
    <row r="38" spans="1:28" ht="15" hidden="1" customHeight="1" x14ac:dyDescent="0.25">
      <c r="A38" s="9">
        <v>3</v>
      </c>
      <c r="B38" s="9"/>
      <c r="C38" s="9"/>
      <c r="D38" s="1"/>
      <c r="E38" s="37"/>
      <c r="F38" s="37"/>
      <c r="G38" s="1"/>
      <c r="H38" s="21"/>
      <c r="I38" s="1"/>
      <c r="J38" s="21"/>
      <c r="K38" s="1"/>
      <c r="L38" s="1"/>
      <c r="M38" s="1"/>
      <c r="N38" s="13"/>
      <c r="O38" s="31" t="str">
        <f t="shared" si="11"/>
        <v/>
      </c>
      <c r="P38" s="31"/>
      <c r="Q38" s="31"/>
      <c r="R38" s="31"/>
      <c r="S38" s="31"/>
      <c r="T38" s="31"/>
      <c r="U38" s="31"/>
      <c r="V38" s="31"/>
      <c r="W38" s="31"/>
      <c r="X38" s="31"/>
      <c r="Y38" s="29" t="e">
        <v>#N/A</v>
      </c>
      <c r="Z38" s="7"/>
      <c r="AA38" s="61"/>
      <c r="AB38" s="61"/>
    </row>
    <row r="39" spans="1:28" ht="15" customHeight="1" x14ac:dyDescent="0.25">
      <c r="A39" s="84" t="s">
        <v>32</v>
      </c>
      <c r="B39" s="85"/>
      <c r="C39" s="85"/>
      <c r="D39" s="85"/>
      <c r="E39" s="85"/>
      <c r="F39" s="85"/>
      <c r="G39" s="85"/>
      <c r="H39" s="85"/>
      <c r="I39" s="85"/>
      <c r="J39" s="20"/>
      <c r="K39" s="10"/>
      <c r="L39" s="11" t="s">
        <v>4</v>
      </c>
      <c r="M39" s="9" t="s">
        <v>4</v>
      </c>
      <c r="N39" s="7">
        <f>SUM(N40:N45)</f>
        <v>58</v>
      </c>
      <c r="O39" s="31">
        <f t="shared" si="11"/>
        <v>58</v>
      </c>
      <c r="P39" s="31">
        <f t="shared" ref="P39:X39" si="22">SUM(P40:P45)</f>
        <v>0</v>
      </c>
      <c r="Q39" s="31">
        <f t="shared" si="22"/>
        <v>0</v>
      </c>
      <c r="R39" s="31">
        <f t="shared" si="22"/>
        <v>0</v>
      </c>
      <c r="S39" s="31">
        <f t="shared" si="22"/>
        <v>58</v>
      </c>
      <c r="T39" s="31">
        <f t="shared" si="22"/>
        <v>0</v>
      </c>
      <c r="U39" s="31">
        <f t="shared" si="22"/>
        <v>0</v>
      </c>
      <c r="V39" s="31">
        <f t="shared" si="22"/>
        <v>0</v>
      </c>
      <c r="W39" s="31">
        <f t="shared" si="22"/>
        <v>0</v>
      </c>
      <c r="X39" s="31">
        <f t="shared" si="22"/>
        <v>0</v>
      </c>
      <c r="Y39" s="30"/>
      <c r="Z39" s="7"/>
      <c r="AA39" s="7">
        <f>ROUND(SUM(AA40:AA45),2)</f>
        <v>8296.5</v>
      </c>
      <c r="AB39" s="7">
        <f>ROUND(SUM(AB40:AB45),2)</f>
        <v>10121.73</v>
      </c>
    </row>
    <row r="40" spans="1:28" ht="45" x14ac:dyDescent="0.25">
      <c r="A40" s="9">
        <v>12</v>
      </c>
      <c r="B40" s="33">
        <v>1015723</v>
      </c>
      <c r="C40" s="35" t="s">
        <v>44</v>
      </c>
      <c r="D40" s="1" t="s">
        <v>4</v>
      </c>
      <c r="E40" s="37" t="s">
        <v>54</v>
      </c>
      <c r="F40" s="37" t="s">
        <v>4</v>
      </c>
      <c r="G40" s="1" t="s">
        <v>4</v>
      </c>
      <c r="H40" s="21"/>
      <c r="I40" s="1" t="s">
        <v>4</v>
      </c>
      <c r="J40" s="54" t="s">
        <v>55</v>
      </c>
      <c r="K40" s="32">
        <v>42026</v>
      </c>
      <c r="L40" s="32" t="s">
        <v>46</v>
      </c>
      <c r="M40" s="32" t="s">
        <v>45</v>
      </c>
      <c r="N40" s="13">
        <f>SUM(O40)</f>
        <v>10</v>
      </c>
      <c r="O40" s="31">
        <f t="shared" si="11"/>
        <v>10</v>
      </c>
      <c r="P40" s="31">
        <v>0</v>
      </c>
      <c r="Q40" s="31">
        <v>0</v>
      </c>
      <c r="R40" s="31">
        <v>0</v>
      </c>
      <c r="S40" s="31">
        <v>10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29">
        <v>32.17</v>
      </c>
      <c r="Z40" s="64">
        <f t="shared" ref="Z40:Z44" si="23">Y40*1.22</f>
        <v>39.247399999999999</v>
      </c>
      <c r="AA40" s="65">
        <f t="shared" ref="AA40" si="24">Y40*N40</f>
        <v>321.70000000000005</v>
      </c>
      <c r="AB40" s="65">
        <f t="shared" ref="AB40" si="25">Z40*N40</f>
        <v>392.47399999999999</v>
      </c>
    </row>
    <row r="41" spans="1:28" ht="45" x14ac:dyDescent="0.25">
      <c r="A41" s="52">
        <v>14</v>
      </c>
      <c r="B41" s="52">
        <v>1043751</v>
      </c>
      <c r="C41" s="52" t="s">
        <v>47</v>
      </c>
      <c r="D41" s="68"/>
      <c r="E41" s="51" t="s">
        <v>54</v>
      </c>
      <c r="F41" s="51" t="s">
        <v>4</v>
      </c>
      <c r="G41" s="51" t="s">
        <v>4</v>
      </c>
      <c r="H41" s="51"/>
      <c r="I41" s="51" t="s">
        <v>4</v>
      </c>
      <c r="J41" s="54" t="s">
        <v>55</v>
      </c>
      <c r="K41" s="51">
        <v>42026</v>
      </c>
      <c r="L41" s="51" t="s">
        <v>46</v>
      </c>
      <c r="M41" s="51" t="s">
        <v>45</v>
      </c>
      <c r="N41" s="51">
        <f t="shared" ref="N41:N44" si="26">SUM(O41)</f>
        <v>4</v>
      </c>
      <c r="O41" s="31">
        <f t="shared" ref="O41:O44" si="27">IF(SUM(P41:X41)&gt;0,SUM(P41:X41),"")</f>
        <v>4</v>
      </c>
      <c r="P41" s="31">
        <v>0</v>
      </c>
      <c r="Q41" s="31">
        <v>0</v>
      </c>
      <c r="R41" s="31">
        <v>0</v>
      </c>
      <c r="S41" s="31">
        <v>4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29">
        <v>229</v>
      </c>
      <c r="Z41" s="64">
        <f t="shared" si="23"/>
        <v>279.38</v>
      </c>
      <c r="AA41" s="65">
        <f t="shared" ref="AA41:AA44" si="28">Y41*N41</f>
        <v>916</v>
      </c>
      <c r="AB41" s="65">
        <f t="shared" ref="AB41:AB44" si="29">Z41*N41</f>
        <v>1117.52</v>
      </c>
    </row>
    <row r="42" spans="1:28" ht="45" x14ac:dyDescent="0.25">
      <c r="A42" s="52">
        <v>15</v>
      </c>
      <c r="B42" s="52">
        <v>1043752</v>
      </c>
      <c r="C42" s="52" t="s">
        <v>48</v>
      </c>
      <c r="D42" s="68"/>
      <c r="E42" s="51" t="s">
        <v>54</v>
      </c>
      <c r="F42" s="51" t="s">
        <v>4</v>
      </c>
      <c r="G42" s="51" t="s">
        <v>4</v>
      </c>
      <c r="H42" s="51"/>
      <c r="I42" s="51" t="s">
        <v>4</v>
      </c>
      <c r="J42" s="54" t="s">
        <v>55</v>
      </c>
      <c r="K42" s="51">
        <v>42026</v>
      </c>
      <c r="L42" s="51" t="s">
        <v>46</v>
      </c>
      <c r="M42" s="51" t="s">
        <v>45</v>
      </c>
      <c r="N42" s="51">
        <f t="shared" si="26"/>
        <v>4</v>
      </c>
      <c r="O42" s="31">
        <f t="shared" si="27"/>
        <v>4</v>
      </c>
      <c r="P42" s="31">
        <v>0</v>
      </c>
      <c r="Q42" s="31">
        <v>0</v>
      </c>
      <c r="R42" s="31">
        <v>0</v>
      </c>
      <c r="S42" s="31">
        <v>4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29">
        <v>210</v>
      </c>
      <c r="Z42" s="64">
        <f t="shared" si="23"/>
        <v>256.2</v>
      </c>
      <c r="AA42" s="65">
        <f t="shared" si="28"/>
        <v>840</v>
      </c>
      <c r="AB42" s="65">
        <f t="shared" si="29"/>
        <v>1024.8</v>
      </c>
    </row>
    <row r="43" spans="1:28" ht="45" x14ac:dyDescent="0.25">
      <c r="A43" s="52">
        <v>16</v>
      </c>
      <c r="B43" s="52">
        <v>1058419</v>
      </c>
      <c r="C43" s="52" t="s">
        <v>51</v>
      </c>
      <c r="D43" s="68"/>
      <c r="E43" s="51" t="s">
        <v>54</v>
      </c>
      <c r="F43" s="51" t="s">
        <v>4</v>
      </c>
      <c r="G43" s="51" t="s">
        <v>4</v>
      </c>
      <c r="H43" s="51"/>
      <c r="I43" s="51" t="s">
        <v>4</v>
      </c>
      <c r="J43" s="54" t="s">
        <v>55</v>
      </c>
      <c r="K43" s="51">
        <v>42026</v>
      </c>
      <c r="L43" s="51" t="s">
        <v>46</v>
      </c>
      <c r="M43" s="51" t="s">
        <v>45</v>
      </c>
      <c r="N43" s="51">
        <f t="shared" si="26"/>
        <v>6</v>
      </c>
      <c r="O43" s="31">
        <f t="shared" si="27"/>
        <v>6</v>
      </c>
      <c r="P43" s="31">
        <v>0</v>
      </c>
      <c r="Q43" s="31">
        <v>0</v>
      </c>
      <c r="R43" s="31">
        <v>0</v>
      </c>
      <c r="S43" s="31">
        <v>6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29">
        <v>44.8</v>
      </c>
      <c r="Z43" s="64">
        <f t="shared" si="23"/>
        <v>54.655999999999999</v>
      </c>
      <c r="AA43" s="65">
        <f t="shared" si="28"/>
        <v>268.79999999999995</v>
      </c>
      <c r="AB43" s="65">
        <f t="shared" si="29"/>
        <v>327.93599999999998</v>
      </c>
    </row>
    <row r="44" spans="1:28" ht="45" x14ac:dyDescent="0.25">
      <c r="A44" s="52">
        <v>17</v>
      </c>
      <c r="B44" s="52">
        <v>1064142</v>
      </c>
      <c r="C44" s="52" t="s">
        <v>52</v>
      </c>
      <c r="D44" s="68"/>
      <c r="E44" s="51" t="s">
        <v>54</v>
      </c>
      <c r="F44" s="51" t="s">
        <v>4</v>
      </c>
      <c r="G44" s="51" t="s">
        <v>4</v>
      </c>
      <c r="H44" s="51"/>
      <c r="I44" s="51" t="s">
        <v>4</v>
      </c>
      <c r="J44" s="54" t="s">
        <v>55</v>
      </c>
      <c r="K44" s="51">
        <v>42026</v>
      </c>
      <c r="L44" s="51" t="s">
        <v>46</v>
      </c>
      <c r="M44" s="51" t="s">
        <v>45</v>
      </c>
      <c r="N44" s="51">
        <f t="shared" si="26"/>
        <v>34</v>
      </c>
      <c r="O44" s="31">
        <f t="shared" si="27"/>
        <v>34</v>
      </c>
      <c r="P44" s="31">
        <v>0</v>
      </c>
      <c r="Q44" s="31">
        <v>0</v>
      </c>
      <c r="R44" s="31">
        <v>0</v>
      </c>
      <c r="S44" s="31">
        <v>34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29">
        <v>175</v>
      </c>
      <c r="Z44" s="64">
        <f t="shared" si="23"/>
        <v>213.5</v>
      </c>
      <c r="AA44" s="65">
        <f t="shared" si="28"/>
        <v>5950</v>
      </c>
      <c r="AB44" s="65">
        <f t="shared" si="29"/>
        <v>7259</v>
      </c>
    </row>
    <row r="45" spans="1:28" ht="15" hidden="1" customHeight="1" x14ac:dyDescent="0.25">
      <c r="A45" s="19">
        <v>4</v>
      </c>
      <c r="B45" s="19"/>
      <c r="C45" s="19"/>
      <c r="D45" s="15"/>
      <c r="E45" s="38"/>
      <c r="F45" s="38"/>
      <c r="G45" s="15"/>
      <c r="H45" s="22"/>
      <c r="I45" s="15"/>
      <c r="J45" s="22"/>
      <c r="K45" s="15"/>
      <c r="L45" s="1"/>
      <c r="M45" s="1"/>
      <c r="N45" s="13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9"/>
      <c r="Z45" s="7"/>
      <c r="AA45" s="61"/>
      <c r="AB45" s="61"/>
    </row>
    <row r="46" spans="1:28" ht="15" customHeight="1" x14ac:dyDescent="0.25">
      <c r="A46" s="14"/>
      <c r="B46" s="14" t="s">
        <v>4</v>
      </c>
      <c r="C46" s="14" t="s">
        <v>4</v>
      </c>
      <c r="D46" s="14" t="s">
        <v>4</v>
      </c>
      <c r="E46" s="14" t="s">
        <v>4</v>
      </c>
      <c r="F46" s="14" t="s">
        <v>4</v>
      </c>
      <c r="G46" s="14" t="s">
        <v>4</v>
      </c>
      <c r="H46" s="14"/>
      <c r="I46" s="14" t="s">
        <v>4</v>
      </c>
      <c r="J46" s="14"/>
      <c r="K46" s="14"/>
      <c r="L46" s="58" t="s">
        <v>10</v>
      </c>
      <c r="M46" s="58" t="s">
        <v>4</v>
      </c>
      <c r="N46" s="59">
        <f>N11+N14+N17+N20+N23+N33+N36+N39</f>
        <v>1114</v>
      </c>
      <c r="O46" s="59">
        <f t="shared" ref="O46:X46" si="30">SUM(O11,O14,O17,O20,O23,O33,O36,O39)</f>
        <v>1114</v>
      </c>
      <c r="P46" s="59">
        <f t="shared" si="30"/>
        <v>1</v>
      </c>
      <c r="Q46" s="59">
        <f t="shared" si="30"/>
        <v>0</v>
      </c>
      <c r="R46" s="59">
        <f t="shared" si="30"/>
        <v>0</v>
      </c>
      <c r="S46" s="59">
        <f t="shared" si="30"/>
        <v>224</v>
      </c>
      <c r="T46" s="59">
        <f t="shared" si="30"/>
        <v>0</v>
      </c>
      <c r="U46" s="59">
        <f t="shared" si="30"/>
        <v>0</v>
      </c>
      <c r="V46" s="59">
        <f t="shared" si="30"/>
        <v>889</v>
      </c>
      <c r="W46" s="59">
        <f t="shared" si="30"/>
        <v>0</v>
      </c>
      <c r="X46" s="59">
        <f t="shared" si="30"/>
        <v>0</v>
      </c>
      <c r="Y46" s="27" t="s">
        <v>60</v>
      </c>
      <c r="Z46" s="66" t="s">
        <v>60</v>
      </c>
      <c r="AA46" s="61">
        <f>AA23+AA33+AA36+AA39</f>
        <v>205499.8</v>
      </c>
      <c r="AB46" s="61">
        <f>AB23+AB33+AB36+AB39</f>
        <v>250709.76000000001</v>
      </c>
    </row>
    <row r="49" spans="1:10" s="55" customFormat="1" ht="15.75" x14ac:dyDescent="0.25">
      <c r="A49" s="45"/>
      <c r="B49" s="39" t="s">
        <v>19</v>
      </c>
      <c r="C49" s="40"/>
      <c r="D49" s="40"/>
      <c r="E49" s="40"/>
      <c r="F49" s="40"/>
      <c r="G49" s="40"/>
      <c r="H49" s="40"/>
      <c r="I49" s="40"/>
      <c r="J49" s="40"/>
    </row>
    <row r="50" spans="1:10" s="55" customFormat="1" ht="15.75" x14ac:dyDescent="0.25">
      <c r="A50" s="45"/>
      <c r="B50" s="40"/>
      <c r="C50" s="41"/>
      <c r="D50" s="40"/>
      <c r="E50" s="40"/>
      <c r="F50" s="40"/>
      <c r="G50" s="40"/>
      <c r="H50" s="40"/>
      <c r="I50" s="42"/>
      <c r="J50" s="43"/>
    </row>
    <row r="51" spans="1:10" s="55" customFormat="1" ht="15.75" x14ac:dyDescent="0.25">
      <c r="A51" s="45"/>
      <c r="B51" s="39" t="s">
        <v>20</v>
      </c>
      <c r="C51" s="44"/>
      <c r="D51" s="44"/>
      <c r="E51" s="44"/>
      <c r="F51" s="44"/>
      <c r="G51" s="44"/>
      <c r="H51" s="44"/>
      <c r="I51" s="44"/>
      <c r="J51" s="44"/>
    </row>
    <row r="52" spans="1:10" s="55" customFormat="1" ht="15.75" x14ac:dyDescent="0.25">
      <c r="A52" s="45"/>
      <c r="B52" s="47" t="s">
        <v>18</v>
      </c>
      <c r="C52" s="48"/>
      <c r="D52" s="49"/>
      <c r="E52" s="49"/>
      <c r="F52" s="49"/>
      <c r="G52" s="50"/>
      <c r="H52" s="50"/>
      <c r="I52" s="49"/>
      <c r="J52" s="49"/>
    </row>
    <row r="53" spans="1:10" s="55" customFormat="1" ht="51.75" customHeight="1" x14ac:dyDescent="0.25">
      <c r="A53" s="45"/>
      <c r="B53" s="86" t="s">
        <v>62</v>
      </c>
      <c r="C53" s="86"/>
      <c r="D53" s="86"/>
      <c r="E53" s="86"/>
      <c r="F53" s="86"/>
      <c r="G53" s="86"/>
      <c r="H53" s="86"/>
      <c r="I53" s="86"/>
      <c r="J53" s="86"/>
    </row>
    <row r="54" spans="1:10" s="45" customFormat="1" x14ac:dyDescent="0.25"/>
    <row r="55" spans="1:10" s="45" customFormat="1" ht="15.75" x14ac:dyDescent="0.25">
      <c r="B55" s="46"/>
    </row>
    <row r="57" spans="1:10" x14ac:dyDescent="0.25">
      <c r="A57" s="36"/>
    </row>
    <row r="58" spans="1:10" x14ac:dyDescent="0.25">
      <c r="A58" s="36"/>
    </row>
  </sheetData>
  <mergeCells count="36">
    <mergeCell ref="B53:J53"/>
    <mergeCell ref="A17:I17"/>
    <mergeCell ref="A20:I20"/>
    <mergeCell ref="A4:Z4"/>
    <mergeCell ref="A5:Z5"/>
    <mergeCell ref="P7:P8"/>
    <mergeCell ref="O7:O8"/>
    <mergeCell ref="S7:S8"/>
    <mergeCell ref="R7:R8"/>
    <mergeCell ref="V7:V8"/>
    <mergeCell ref="A36:I36"/>
    <mergeCell ref="A39:I39"/>
    <mergeCell ref="A11:I11"/>
    <mergeCell ref="A14:I14"/>
    <mergeCell ref="A6:A8"/>
    <mergeCell ref="B6:B8"/>
    <mergeCell ref="A10:I10"/>
    <mergeCell ref="A23:I23"/>
    <mergeCell ref="A33:I33"/>
    <mergeCell ref="C7:D7"/>
    <mergeCell ref="C6:K6"/>
    <mergeCell ref="L6:L8"/>
    <mergeCell ref="M6:M8"/>
    <mergeCell ref="E7:I7"/>
    <mergeCell ref="T7:T8"/>
    <mergeCell ref="Q7:Q8"/>
    <mergeCell ref="O6:X6"/>
    <mergeCell ref="U7:U8"/>
    <mergeCell ref="N6:N8"/>
    <mergeCell ref="U2:AB2"/>
    <mergeCell ref="AA6:AA8"/>
    <mergeCell ref="AB6:AB8"/>
    <mergeCell ref="Z6:Z8"/>
    <mergeCell ref="X7:X8"/>
    <mergeCell ref="W7:W8"/>
    <mergeCell ref="Y6:Y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33</vt:i4>
      </vt:variant>
    </vt:vector>
  </HeadingPairs>
  <TitlesOfParts>
    <vt:vector size="34" baseType="lpstr">
      <vt:lpstr> Расчет НМЦ лота</vt:lpstr>
      <vt:lpstr>A_COLUMNS</vt:lpstr>
      <vt:lpstr>A_FNAMES</vt:lpstr>
      <vt:lpstr>A_SNAMES</vt:lpstr>
      <vt:lpstr>CenaCol</vt:lpstr>
      <vt:lpstr>LastRow</vt:lpstr>
      <vt:lpstr>LOT_ITOG</vt:lpstr>
      <vt:lpstr>PQRT1_ITOG</vt:lpstr>
      <vt:lpstr>PQRT1_LINE</vt:lpstr>
      <vt:lpstr>PQRT2_ITOG</vt:lpstr>
      <vt:lpstr>PQRT2_LINE</vt:lpstr>
      <vt:lpstr>PQRT3_ITOG</vt:lpstr>
      <vt:lpstr>PQRT3_LINE</vt:lpstr>
      <vt:lpstr>PQRT4_ITOG</vt:lpstr>
      <vt:lpstr>PQRT4_LINE</vt:lpstr>
      <vt:lpstr>QRT1_ITOG</vt:lpstr>
      <vt:lpstr>QRT1_LINE</vt:lpstr>
      <vt:lpstr>QRT2_ITOG</vt:lpstr>
      <vt:lpstr>QRT2_LINE</vt:lpstr>
      <vt:lpstr>QRT3_ITOG</vt:lpstr>
      <vt:lpstr>QRT3_LINE</vt:lpstr>
      <vt:lpstr>QRT4_ITOG</vt:lpstr>
      <vt:lpstr>QRT4_LINE</vt:lpstr>
      <vt:lpstr>TABLE</vt:lpstr>
      <vt:lpstr>Z_FNUMBERS</vt:lpstr>
      <vt:lpstr>Z_MNLIST</vt:lpstr>
      <vt:lpstr>ZPQRT1_HEAD</vt:lpstr>
      <vt:lpstr>ZPQRT2_HEAD</vt:lpstr>
      <vt:lpstr>ZPQRT3_HEAD</vt:lpstr>
      <vt:lpstr>ZPQRT4_HEAD</vt:lpstr>
      <vt:lpstr>ZQRT1_HEAD</vt:lpstr>
      <vt:lpstr>ZQRT2_HEAD</vt:lpstr>
      <vt:lpstr>ZQRT3_HEAD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Путинцева Екатерина Владимировна</cp:lastModifiedBy>
  <dcterms:created xsi:type="dcterms:W3CDTF">2016-10-05T06:20:23Z</dcterms:created>
  <dcterms:modified xsi:type="dcterms:W3CDTF">2026-07-03T10:04:49Z</dcterms:modified>
</cp:coreProperties>
</file>